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Hanka\___VŘ na zakázku\_2023 (VŘ)\01(4)_Havl Brod_VO_NPO 23 (skala)\A) ZADÁVACÍ DOKUMENTACE\"/>
    </mc:Choice>
  </mc:AlternateContent>
  <xr:revisionPtr revIDLastSave="0" documentId="13_ncr:1_{FF8F91C4-F8B6-4A3E-B800-1CBEE7EB418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pecifikace svítidel" sheetId="14" r:id="rId1"/>
  </sheets>
  <definedNames>
    <definedName name="_xlnm.Print_Area" localSheetId="0">'Specifikace svítidel'!$A$1:$J$39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4" l="1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 l="1"/>
  <c r="F6" i="14" l="1"/>
  <c r="F7" i="14"/>
  <c r="F5" i="14"/>
  <c r="C34" i="14"/>
  <c r="F34" i="14" l="1"/>
  <c r="F36" i="14" s="1"/>
</calcChain>
</file>

<file path=xl/sharedStrings.xml><?xml version="1.0" encoding="utf-8"?>
<sst xmlns="http://schemas.openxmlformats.org/spreadsheetml/2006/main" count="49" uniqueCount="49">
  <si>
    <t>Celkový příkon [W]</t>
  </si>
  <si>
    <t>Příkon / svítidlo [W]</t>
  </si>
  <si>
    <t>Typ svítidla*</t>
  </si>
  <si>
    <t>* Typ svítidla se musí shodovat s katalogovým listem</t>
  </si>
  <si>
    <t>Počet svítidel</t>
  </si>
  <si>
    <t>Podpis oprávněné osoby:</t>
  </si>
  <si>
    <t>Celková roční spotřeba elektrické energie řešené soustavy VO [kWh/rok]:</t>
  </si>
  <si>
    <t>Počet hodin provozu soustavy VO/rok [hod]:</t>
  </si>
  <si>
    <t>Celkový instalovaný příkon soustavy [W]:</t>
  </si>
  <si>
    <t>Označení výpočtu</t>
  </si>
  <si>
    <t>Garantovaná životnost (ve tvaru LxxB50)</t>
  </si>
  <si>
    <t>Stupeň krytí (IPxx)</t>
  </si>
  <si>
    <t>Mechanická odolnost (IKxx)</t>
  </si>
  <si>
    <t>Měrný světelný výkon (lm/W)</t>
  </si>
  <si>
    <t>Celková roční spotřeba elektrické energie řešené soustavy VO v kWh nesmí překročit hodnotu:</t>
  </si>
  <si>
    <t xml:space="preserve">Celkový počet svítidel:  </t>
  </si>
  <si>
    <t>LED svítidlo dle konfigurace: A</t>
  </si>
  <si>
    <t>LED svítidlo dle konfigurace: A1</t>
  </si>
  <si>
    <t>LED svítidlo dle konfigurace: B</t>
  </si>
  <si>
    <t>LED svítidlo dle konfigurace: C</t>
  </si>
  <si>
    <t>LED svítidlo dle konfigurace: C1</t>
  </si>
  <si>
    <t>LED svítidlo dle konfigurace: D</t>
  </si>
  <si>
    <t>LED svítidlo dle konfigurace: D1</t>
  </si>
  <si>
    <t>LED svítidlo dle konfigurace: E</t>
  </si>
  <si>
    <t>LED svítidlo dle konfigurace: F</t>
  </si>
  <si>
    <t>LED svítidlo dle konfigurace: H</t>
  </si>
  <si>
    <t>LED svítidlo dle konfigurace: I</t>
  </si>
  <si>
    <t>LED svítidlo dle konfigurace: J</t>
  </si>
  <si>
    <t>LED svítidlo dle konfigurace: K</t>
  </si>
  <si>
    <t>LED svítidlo dle konfigurace: L</t>
  </si>
  <si>
    <t>LED svítidlo dle konfigurace: M</t>
  </si>
  <si>
    <t>LED svítidlo dle konfigurace: N1</t>
  </si>
  <si>
    <t>LED svítidlo dle konfigurace: N2</t>
  </si>
  <si>
    <t>LED svítidlo dle konfigurace: O</t>
  </si>
  <si>
    <t>LED svítidlo dle konfigurace: P</t>
  </si>
  <si>
    <t>LED svítidlo dle konfigurace: Q</t>
  </si>
  <si>
    <t>LED svítidlo dle konfigurace: R</t>
  </si>
  <si>
    <t>LED svítidlo dle konfigurace: OK Havířská</t>
  </si>
  <si>
    <t>LED svítidlo dle konfigurace: OK Ledečská</t>
  </si>
  <si>
    <t>LED svítidlo dle konfigurace: Parkoviště Na Ostrově</t>
  </si>
  <si>
    <t>LED svítidlo dle konfigurace: přechod 1</t>
  </si>
  <si>
    <t>LED svítidlo dle konfigurace: přechod 2</t>
  </si>
  <si>
    <t>LED svítidlo dle konfigurace: přechod 3</t>
  </si>
  <si>
    <t>LED svítidlo dle konfigurace: přechod 4</t>
  </si>
  <si>
    <r>
      <t xml:space="preserve">část zakázky </t>
    </r>
    <r>
      <rPr>
        <b/>
        <sz val="26"/>
        <color rgb="FFFF0000"/>
        <rFont val="Calibri"/>
        <family val="2"/>
        <charset val="238"/>
      </rPr>
      <t>A</t>
    </r>
  </si>
  <si>
    <t xml:space="preserve">Název zakázky: </t>
  </si>
  <si>
    <t>Výměna svítidel veřejného osvětlení v Havlíčkově Brodě -                                      3. etapa</t>
  </si>
  <si>
    <t>[příloha ZD č.A4]</t>
  </si>
  <si>
    <t>Specifikace svítidel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</si>
</sst>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sz val="16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26"/>
      <color rgb="FFFF0000"/>
      <name val="Calibri"/>
      <family val="2"/>
      <charset val="238"/>
    </font>
    <font>
      <sz val="11"/>
      <name val="Calibri"/>
      <family val="2"/>
      <charset val="238"/>
    </font>
    <font>
      <b/>
      <sz val="14"/>
      <name val="Calibri"/>
      <family val="2"/>
      <charset val="238"/>
    </font>
    <font>
      <sz val="10"/>
      <color theme="1" tint="0.499984740745262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right"/>
    </xf>
    <xf numFmtId="0" fontId="5" fillId="0" borderId="0" xfId="0" applyFont="1"/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5" fillId="0" borderId="3" xfId="0" applyNumberFormat="1" applyFont="1" applyBorder="1" applyAlignment="1">
      <alignment horizontal="center"/>
    </xf>
    <xf numFmtId="2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4" fontId="1" fillId="0" borderId="1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4" fontId="6" fillId="7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4" fontId="2" fillId="3" borderId="9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5" borderId="10" xfId="0" applyFont="1" applyFill="1" applyBorder="1" applyAlignment="1" applyProtection="1">
      <alignment horizontal="left" vertical="center" wrapText="1"/>
      <protection locked="0"/>
    </xf>
    <xf numFmtId="2" fontId="2" fillId="5" borderId="10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11" xfId="0" applyNumberFormat="1" applyFont="1" applyFill="1" applyBorder="1" applyAlignment="1">
      <alignment horizontal="center" vertical="center"/>
    </xf>
    <xf numFmtId="4" fontId="1" fillId="7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/>
    </xf>
    <xf numFmtId="164" fontId="8" fillId="0" borderId="3" xfId="0" applyNumberFormat="1" applyFont="1" applyBorder="1" applyAlignment="1">
      <alignment horizontal="right"/>
    </xf>
    <xf numFmtId="0" fontId="9" fillId="0" borderId="3" xfId="0" applyFont="1" applyBorder="1"/>
    <xf numFmtId="0" fontId="10" fillId="0" borderId="3" xfId="0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top"/>
    </xf>
    <xf numFmtId="0" fontId="1" fillId="6" borderId="4" xfId="0" applyFont="1" applyFill="1" applyBorder="1" applyAlignment="1">
      <alignment vertical="center" wrapText="1"/>
    </xf>
    <xf numFmtId="0" fontId="1" fillId="6" borderId="8" xfId="0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15" xfId="0" applyFont="1" applyBorder="1" applyAlignment="1">
      <alignment horizontal="right" vertical="center" wrapText="1"/>
    </xf>
    <xf numFmtId="0" fontId="13" fillId="0" borderId="16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left" vertical="center" wrapText="1"/>
    </xf>
    <xf numFmtId="0" fontId="2" fillId="4" borderId="13" xfId="0" applyFont="1" applyFill="1" applyBorder="1" applyAlignment="1">
      <alignment horizontal="left" vertical="center" wrapText="1"/>
    </xf>
    <xf numFmtId="0" fontId="2" fillId="4" borderId="14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35860</xdr:rowOff>
    </xdr:from>
    <xdr:to>
      <xdr:col>7</xdr:col>
      <xdr:colOff>542312</xdr:colOff>
      <xdr:row>1</xdr:row>
      <xdr:rowOff>479714</xdr:rowOff>
    </xdr:to>
    <xdr:grpSp>
      <xdr:nvGrpSpPr>
        <xdr:cNvPr id="8" name="Skupina 7">
          <a:extLst>
            <a:ext uri="{FF2B5EF4-FFF2-40B4-BE49-F238E27FC236}">
              <a16:creationId xmlns:a16="http://schemas.microsoft.com/office/drawing/2014/main" id="{6FE62EB0-019B-46E3-9794-A2C919AE776F}"/>
            </a:ext>
          </a:extLst>
        </xdr:cNvPr>
        <xdr:cNvGrpSpPr>
          <a:grpSpLocks noChangeAspect="1"/>
        </xdr:cNvGrpSpPr>
      </xdr:nvGrpSpPr>
      <xdr:grpSpPr>
        <a:xfrm>
          <a:off x="6786282" y="448236"/>
          <a:ext cx="2774524" cy="443854"/>
          <a:chOff x="0" y="0"/>
          <a:chExt cx="3399790" cy="552450"/>
        </a:xfrm>
      </xdr:grpSpPr>
      <xdr:pic>
        <xdr:nvPicPr>
          <xdr:cNvPr id="9" name="Obrázek 8">
            <a:extLst>
              <a:ext uri="{FF2B5EF4-FFF2-40B4-BE49-F238E27FC236}">
                <a16:creationId xmlns:a16="http://schemas.microsoft.com/office/drawing/2014/main" id="{4C24A455-CE4D-19D3-154C-5EBED5D7B4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28725" cy="552450"/>
          </a:xfrm>
          <a:prstGeom prst="rect">
            <a:avLst/>
          </a:prstGeom>
        </xdr:spPr>
      </xdr:pic>
      <xdr:pic>
        <xdr:nvPicPr>
          <xdr:cNvPr id="10" name="Obrázek 9">
            <a:extLst>
              <a:ext uri="{FF2B5EF4-FFF2-40B4-BE49-F238E27FC236}">
                <a16:creationId xmlns:a16="http://schemas.microsoft.com/office/drawing/2014/main" id="{8C056982-5146-2008-882E-72BDE87597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7200" y="50800"/>
            <a:ext cx="1672590" cy="447675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M38"/>
  <sheetViews>
    <sheetView tabSelected="1" zoomScale="85" zoomScaleNormal="85" workbookViewId="0">
      <selection activeCell="G5" sqref="G5"/>
    </sheetView>
  </sheetViews>
  <sheetFormatPr defaultColWidth="9.109375" defaultRowHeight="13.8" x14ac:dyDescent="0.3"/>
  <cols>
    <col min="1" max="1" width="16.21875" style="1" customWidth="1"/>
    <col min="2" max="2" width="14" style="1" customWidth="1"/>
    <col min="3" max="3" width="10" style="1" customWidth="1"/>
    <col min="4" max="4" width="48.6640625" style="22" customWidth="1"/>
    <col min="5" max="5" width="10" style="1" customWidth="1"/>
    <col min="6" max="6" width="17.44140625" style="1" customWidth="1"/>
    <col min="7" max="7" width="15.109375" style="1" customWidth="1"/>
    <col min="8" max="12" width="12" style="1" customWidth="1"/>
    <col min="13" max="16384" width="9.109375" style="1"/>
  </cols>
  <sheetData>
    <row r="1" spans="1:12" customFormat="1" ht="32.4" customHeight="1" x14ac:dyDescent="0.4">
      <c r="A1" s="30" t="s">
        <v>48</v>
      </c>
      <c r="B1" s="30"/>
      <c r="C1" s="31"/>
      <c r="D1" s="31"/>
      <c r="E1" s="31"/>
      <c r="F1" s="32"/>
      <c r="G1" s="31"/>
      <c r="H1" s="33"/>
      <c r="I1" s="33"/>
      <c r="J1" s="34" t="s">
        <v>44</v>
      </c>
    </row>
    <row r="2" spans="1:12" customFormat="1" ht="38.4" customHeight="1" x14ac:dyDescent="0.3">
      <c r="A2" s="35" t="s">
        <v>45</v>
      </c>
      <c r="B2" s="41" t="s">
        <v>46</v>
      </c>
      <c r="C2" s="41"/>
      <c r="D2" s="41"/>
      <c r="E2" s="41"/>
      <c r="F2" s="1"/>
      <c r="G2" s="1"/>
      <c r="H2" s="1"/>
      <c r="I2" s="1"/>
      <c r="J2" s="36" t="s">
        <v>47</v>
      </c>
    </row>
    <row r="3" spans="1:12" ht="14.4" thickBot="1" x14ac:dyDescent="0.35">
      <c r="H3" s="2"/>
      <c r="I3" s="2"/>
      <c r="J3" s="2"/>
      <c r="K3" s="2"/>
      <c r="L3" s="2"/>
    </row>
    <row r="4" spans="1:12" ht="42" thickBot="1" x14ac:dyDescent="0.35">
      <c r="A4" s="37" t="s">
        <v>9</v>
      </c>
      <c r="B4" s="38"/>
      <c r="C4" s="9" t="s">
        <v>4</v>
      </c>
      <c r="D4" s="9" t="s">
        <v>2</v>
      </c>
      <c r="E4" s="9" t="s">
        <v>1</v>
      </c>
      <c r="F4" s="10" t="s">
        <v>0</v>
      </c>
      <c r="G4" s="10" t="s">
        <v>10</v>
      </c>
      <c r="H4" s="10" t="s">
        <v>11</v>
      </c>
      <c r="I4" s="10" t="s">
        <v>12</v>
      </c>
      <c r="J4" s="10" t="s">
        <v>13</v>
      </c>
    </row>
    <row r="5" spans="1:12" ht="26.4" customHeight="1" x14ac:dyDescent="0.3">
      <c r="A5" s="44" t="s">
        <v>16</v>
      </c>
      <c r="B5" s="45"/>
      <c r="C5" s="25">
        <v>22</v>
      </c>
      <c r="D5" s="26"/>
      <c r="E5" s="27"/>
      <c r="F5" s="28">
        <f>C5*E5</f>
        <v>0</v>
      </c>
      <c r="G5" s="27"/>
      <c r="H5" s="27"/>
      <c r="I5" s="27"/>
      <c r="J5" s="27"/>
    </row>
    <row r="6" spans="1:12" ht="26.4" customHeight="1" x14ac:dyDescent="0.3">
      <c r="A6" s="42" t="s">
        <v>17</v>
      </c>
      <c r="B6" s="43"/>
      <c r="C6" s="3">
        <v>5</v>
      </c>
      <c r="D6" s="11"/>
      <c r="E6" s="16"/>
      <c r="F6" s="24">
        <f>C6*E6</f>
        <v>0</v>
      </c>
      <c r="G6" s="16"/>
      <c r="H6" s="16"/>
      <c r="I6" s="16"/>
      <c r="J6" s="16"/>
    </row>
    <row r="7" spans="1:12" ht="26.4" customHeight="1" x14ac:dyDescent="0.3">
      <c r="A7" s="42" t="s">
        <v>18</v>
      </c>
      <c r="B7" s="43"/>
      <c r="C7" s="3">
        <v>2</v>
      </c>
      <c r="D7" s="11"/>
      <c r="E7" s="16"/>
      <c r="F7" s="24">
        <f>C7*E7</f>
        <v>0</v>
      </c>
      <c r="G7" s="16"/>
      <c r="H7" s="16"/>
      <c r="I7" s="16"/>
      <c r="J7" s="16"/>
    </row>
    <row r="8" spans="1:12" ht="26.4" customHeight="1" x14ac:dyDescent="0.3">
      <c r="A8" s="42" t="s">
        <v>19</v>
      </c>
      <c r="B8" s="43"/>
      <c r="C8" s="3">
        <v>183</v>
      </c>
      <c r="D8" s="11"/>
      <c r="E8" s="16"/>
      <c r="F8" s="24">
        <f t="shared" ref="F8:F32" si="0">C8*E8</f>
        <v>0</v>
      </c>
      <c r="G8" s="16"/>
      <c r="H8" s="16"/>
      <c r="I8" s="16"/>
      <c r="J8" s="16"/>
    </row>
    <row r="9" spans="1:12" ht="26.4" customHeight="1" x14ac:dyDescent="0.3">
      <c r="A9" s="42" t="s">
        <v>20</v>
      </c>
      <c r="B9" s="43"/>
      <c r="C9" s="3">
        <v>47</v>
      </c>
      <c r="D9" s="11"/>
      <c r="E9" s="16"/>
      <c r="F9" s="24">
        <f t="shared" si="0"/>
        <v>0</v>
      </c>
      <c r="G9" s="16"/>
      <c r="H9" s="16"/>
      <c r="I9" s="16"/>
      <c r="J9" s="16"/>
    </row>
    <row r="10" spans="1:12" ht="26.4" customHeight="1" x14ac:dyDescent="0.3">
      <c r="A10" s="42" t="s">
        <v>21</v>
      </c>
      <c r="B10" s="43"/>
      <c r="C10" s="3">
        <v>29</v>
      </c>
      <c r="D10" s="11"/>
      <c r="E10" s="16"/>
      <c r="F10" s="24">
        <f t="shared" si="0"/>
        <v>0</v>
      </c>
      <c r="G10" s="16"/>
      <c r="H10" s="16"/>
      <c r="I10" s="16"/>
      <c r="J10" s="16"/>
    </row>
    <row r="11" spans="1:12" ht="26.4" customHeight="1" x14ac:dyDescent="0.3">
      <c r="A11" s="42" t="s">
        <v>22</v>
      </c>
      <c r="B11" s="43"/>
      <c r="C11" s="3">
        <v>8</v>
      </c>
      <c r="D11" s="11"/>
      <c r="E11" s="16"/>
      <c r="F11" s="24">
        <f t="shared" si="0"/>
        <v>0</v>
      </c>
      <c r="G11" s="16"/>
      <c r="H11" s="16"/>
      <c r="I11" s="16"/>
      <c r="J11" s="16"/>
    </row>
    <row r="12" spans="1:12" ht="26.4" customHeight="1" x14ac:dyDescent="0.3">
      <c r="A12" s="42" t="s">
        <v>23</v>
      </c>
      <c r="B12" s="43"/>
      <c r="C12" s="3">
        <v>9</v>
      </c>
      <c r="D12" s="11"/>
      <c r="E12" s="16"/>
      <c r="F12" s="24">
        <f t="shared" si="0"/>
        <v>0</v>
      </c>
      <c r="G12" s="16"/>
      <c r="H12" s="16"/>
      <c r="I12" s="16"/>
      <c r="J12" s="16"/>
    </row>
    <row r="13" spans="1:12" ht="26.4" customHeight="1" x14ac:dyDescent="0.3">
      <c r="A13" s="42" t="s">
        <v>24</v>
      </c>
      <c r="B13" s="43"/>
      <c r="C13" s="3">
        <v>10</v>
      </c>
      <c r="D13" s="11"/>
      <c r="E13" s="16"/>
      <c r="F13" s="24">
        <f t="shared" si="0"/>
        <v>0</v>
      </c>
      <c r="G13" s="16"/>
      <c r="H13" s="16"/>
      <c r="I13" s="16"/>
      <c r="J13" s="16"/>
    </row>
    <row r="14" spans="1:12" ht="26.4" customHeight="1" x14ac:dyDescent="0.3">
      <c r="A14" s="42" t="s">
        <v>25</v>
      </c>
      <c r="B14" s="43"/>
      <c r="C14" s="3">
        <v>23</v>
      </c>
      <c r="D14" s="11"/>
      <c r="E14" s="16"/>
      <c r="F14" s="24">
        <f t="shared" si="0"/>
        <v>0</v>
      </c>
      <c r="G14" s="16"/>
      <c r="H14" s="16"/>
      <c r="I14" s="16"/>
      <c r="J14" s="16"/>
    </row>
    <row r="15" spans="1:12" ht="26.4" customHeight="1" x14ac:dyDescent="0.3">
      <c r="A15" s="42" t="s">
        <v>26</v>
      </c>
      <c r="B15" s="43"/>
      <c r="C15" s="3">
        <v>5</v>
      </c>
      <c r="D15" s="11"/>
      <c r="E15" s="16"/>
      <c r="F15" s="24">
        <f t="shared" si="0"/>
        <v>0</v>
      </c>
      <c r="G15" s="16"/>
      <c r="H15" s="16"/>
      <c r="I15" s="16"/>
      <c r="J15" s="16"/>
    </row>
    <row r="16" spans="1:12" ht="26.4" customHeight="1" x14ac:dyDescent="0.3">
      <c r="A16" s="42" t="s">
        <v>27</v>
      </c>
      <c r="B16" s="43"/>
      <c r="C16" s="3">
        <v>11</v>
      </c>
      <c r="D16" s="11"/>
      <c r="E16" s="16"/>
      <c r="F16" s="24">
        <f t="shared" si="0"/>
        <v>0</v>
      </c>
      <c r="G16" s="16"/>
      <c r="H16" s="16"/>
      <c r="I16" s="16"/>
      <c r="J16" s="16"/>
    </row>
    <row r="17" spans="1:10" ht="26.4" customHeight="1" x14ac:dyDescent="0.3">
      <c r="A17" s="42" t="s">
        <v>28</v>
      </c>
      <c r="B17" s="43"/>
      <c r="C17" s="3">
        <v>34</v>
      </c>
      <c r="D17" s="11"/>
      <c r="E17" s="16"/>
      <c r="F17" s="24">
        <f t="shared" si="0"/>
        <v>0</v>
      </c>
      <c r="G17" s="16"/>
      <c r="H17" s="16"/>
      <c r="I17" s="16"/>
      <c r="J17" s="16"/>
    </row>
    <row r="18" spans="1:10" ht="26.4" customHeight="1" x14ac:dyDescent="0.3">
      <c r="A18" s="42" t="s">
        <v>29</v>
      </c>
      <c r="B18" s="43"/>
      <c r="C18" s="3">
        <v>25</v>
      </c>
      <c r="D18" s="11"/>
      <c r="E18" s="16"/>
      <c r="F18" s="24">
        <f t="shared" si="0"/>
        <v>0</v>
      </c>
      <c r="G18" s="16"/>
      <c r="H18" s="16"/>
      <c r="I18" s="16"/>
      <c r="J18" s="16"/>
    </row>
    <row r="19" spans="1:10" ht="26.4" customHeight="1" x14ac:dyDescent="0.3">
      <c r="A19" s="42" t="s">
        <v>30</v>
      </c>
      <c r="B19" s="43"/>
      <c r="C19" s="3">
        <v>68</v>
      </c>
      <c r="D19" s="11"/>
      <c r="E19" s="16"/>
      <c r="F19" s="24">
        <f t="shared" si="0"/>
        <v>0</v>
      </c>
      <c r="G19" s="16"/>
      <c r="H19" s="16"/>
      <c r="I19" s="16"/>
      <c r="J19" s="16"/>
    </row>
    <row r="20" spans="1:10" ht="26.4" customHeight="1" x14ac:dyDescent="0.3">
      <c r="A20" s="42" t="s">
        <v>31</v>
      </c>
      <c r="B20" s="43"/>
      <c r="C20" s="3">
        <v>22</v>
      </c>
      <c r="D20" s="11"/>
      <c r="E20" s="16"/>
      <c r="F20" s="24">
        <f t="shared" si="0"/>
        <v>0</v>
      </c>
      <c r="G20" s="16"/>
      <c r="H20" s="16"/>
      <c r="I20" s="16"/>
      <c r="J20" s="16"/>
    </row>
    <row r="21" spans="1:10" ht="26.4" customHeight="1" x14ac:dyDescent="0.3">
      <c r="A21" s="42" t="s">
        <v>32</v>
      </c>
      <c r="B21" s="43"/>
      <c r="C21" s="3">
        <v>9</v>
      </c>
      <c r="D21" s="11"/>
      <c r="E21" s="16"/>
      <c r="F21" s="24">
        <f t="shared" si="0"/>
        <v>0</v>
      </c>
      <c r="G21" s="16"/>
      <c r="H21" s="16"/>
      <c r="I21" s="16"/>
      <c r="J21" s="16"/>
    </row>
    <row r="22" spans="1:10" ht="26.4" customHeight="1" x14ac:dyDescent="0.3">
      <c r="A22" s="42" t="s">
        <v>33</v>
      </c>
      <c r="B22" s="43"/>
      <c r="C22" s="3">
        <v>8</v>
      </c>
      <c r="D22" s="11"/>
      <c r="E22" s="16"/>
      <c r="F22" s="24">
        <f t="shared" si="0"/>
        <v>0</v>
      </c>
      <c r="G22" s="16"/>
      <c r="H22" s="16"/>
      <c r="I22" s="16"/>
      <c r="J22" s="16"/>
    </row>
    <row r="23" spans="1:10" ht="26.4" customHeight="1" x14ac:dyDescent="0.3">
      <c r="A23" s="42" t="s">
        <v>34</v>
      </c>
      <c r="B23" s="43"/>
      <c r="C23" s="3">
        <v>18</v>
      </c>
      <c r="D23" s="11"/>
      <c r="E23" s="16"/>
      <c r="F23" s="24">
        <f t="shared" si="0"/>
        <v>0</v>
      </c>
      <c r="G23" s="16"/>
      <c r="H23" s="16"/>
      <c r="I23" s="16"/>
      <c r="J23" s="16"/>
    </row>
    <row r="24" spans="1:10" ht="26.4" customHeight="1" x14ac:dyDescent="0.3">
      <c r="A24" s="42" t="s">
        <v>35</v>
      </c>
      <c r="B24" s="43"/>
      <c r="C24" s="3">
        <v>6</v>
      </c>
      <c r="D24" s="11"/>
      <c r="E24" s="16"/>
      <c r="F24" s="24">
        <f t="shared" si="0"/>
        <v>0</v>
      </c>
      <c r="G24" s="16"/>
      <c r="H24" s="16"/>
      <c r="I24" s="16"/>
      <c r="J24" s="16"/>
    </row>
    <row r="25" spans="1:10" ht="26.4" customHeight="1" x14ac:dyDescent="0.3">
      <c r="A25" s="42" t="s">
        <v>36</v>
      </c>
      <c r="B25" s="43"/>
      <c r="C25" s="3">
        <v>18</v>
      </c>
      <c r="D25" s="11"/>
      <c r="E25" s="16"/>
      <c r="F25" s="24">
        <f t="shared" si="0"/>
        <v>0</v>
      </c>
      <c r="G25" s="16"/>
      <c r="H25" s="16"/>
      <c r="I25" s="16"/>
      <c r="J25" s="16"/>
    </row>
    <row r="26" spans="1:10" ht="26.4" customHeight="1" x14ac:dyDescent="0.3">
      <c r="A26" s="42" t="s">
        <v>37</v>
      </c>
      <c r="B26" s="43"/>
      <c r="C26" s="3">
        <v>4</v>
      </c>
      <c r="D26" s="11"/>
      <c r="E26" s="16"/>
      <c r="F26" s="24">
        <f t="shared" si="0"/>
        <v>0</v>
      </c>
      <c r="G26" s="16"/>
      <c r="H26" s="16"/>
      <c r="I26" s="16"/>
      <c r="J26" s="16"/>
    </row>
    <row r="27" spans="1:10" ht="26.4" customHeight="1" x14ac:dyDescent="0.3">
      <c r="A27" s="42" t="s">
        <v>38</v>
      </c>
      <c r="B27" s="43"/>
      <c r="C27" s="3">
        <v>4</v>
      </c>
      <c r="D27" s="11"/>
      <c r="E27" s="16"/>
      <c r="F27" s="24">
        <f t="shared" si="0"/>
        <v>0</v>
      </c>
      <c r="G27" s="16"/>
      <c r="H27" s="16"/>
      <c r="I27" s="16"/>
      <c r="J27" s="16"/>
    </row>
    <row r="28" spans="1:10" ht="26.4" customHeight="1" x14ac:dyDescent="0.3">
      <c r="A28" s="42" t="s">
        <v>39</v>
      </c>
      <c r="B28" s="43"/>
      <c r="C28" s="3">
        <v>7</v>
      </c>
      <c r="D28" s="11"/>
      <c r="E28" s="16"/>
      <c r="F28" s="24">
        <f t="shared" si="0"/>
        <v>0</v>
      </c>
      <c r="G28" s="16"/>
      <c r="H28" s="16"/>
      <c r="I28" s="16"/>
      <c r="J28" s="16"/>
    </row>
    <row r="29" spans="1:10" ht="26.4" customHeight="1" x14ac:dyDescent="0.3">
      <c r="A29" s="42" t="s">
        <v>40</v>
      </c>
      <c r="B29" s="43"/>
      <c r="C29" s="3">
        <v>2</v>
      </c>
      <c r="D29" s="11"/>
      <c r="E29" s="16"/>
      <c r="F29" s="24">
        <f t="shared" si="0"/>
        <v>0</v>
      </c>
      <c r="G29" s="16"/>
      <c r="H29" s="16"/>
      <c r="I29" s="16"/>
      <c r="J29" s="16"/>
    </row>
    <row r="30" spans="1:10" ht="26.4" customHeight="1" x14ac:dyDescent="0.3">
      <c r="A30" s="42" t="s">
        <v>41</v>
      </c>
      <c r="B30" s="43"/>
      <c r="C30" s="3">
        <v>2</v>
      </c>
      <c r="D30" s="11"/>
      <c r="E30" s="16"/>
      <c r="F30" s="24">
        <f t="shared" si="0"/>
        <v>0</v>
      </c>
      <c r="G30" s="16"/>
      <c r="H30" s="16"/>
      <c r="I30" s="16"/>
      <c r="J30" s="16"/>
    </row>
    <row r="31" spans="1:10" ht="26.4" customHeight="1" x14ac:dyDescent="0.3">
      <c r="A31" s="42" t="s">
        <v>42</v>
      </c>
      <c r="B31" s="43"/>
      <c r="C31" s="3">
        <v>2</v>
      </c>
      <c r="D31" s="11"/>
      <c r="E31" s="16"/>
      <c r="F31" s="24">
        <f t="shared" si="0"/>
        <v>0</v>
      </c>
      <c r="G31" s="16"/>
      <c r="H31" s="16"/>
      <c r="I31" s="16"/>
      <c r="J31" s="16"/>
    </row>
    <row r="32" spans="1:10" ht="26.4" customHeight="1" x14ac:dyDescent="0.3">
      <c r="A32" s="42" t="s">
        <v>43</v>
      </c>
      <c r="B32" s="43"/>
      <c r="C32" s="3">
        <v>2</v>
      </c>
      <c r="D32" s="11"/>
      <c r="E32" s="16"/>
      <c r="F32" s="24">
        <f t="shared" si="0"/>
        <v>0</v>
      </c>
      <c r="G32" s="16"/>
      <c r="H32" s="16"/>
      <c r="I32" s="16"/>
      <c r="J32" s="16"/>
    </row>
    <row r="33" spans="1:13" x14ac:dyDescent="0.3">
      <c r="D33" s="4" t="s">
        <v>3</v>
      </c>
      <c r="H33" s="14"/>
      <c r="I33" s="14"/>
      <c r="J33" s="14"/>
      <c r="K33" s="14"/>
      <c r="L33" s="14"/>
    </row>
    <row r="34" spans="1:13" ht="21.6" customHeight="1" x14ac:dyDescent="0.3">
      <c r="A34" s="39" t="s">
        <v>15</v>
      </c>
      <c r="B34" s="40"/>
      <c r="C34" s="12">
        <f>SUM(C5:C32)</f>
        <v>585</v>
      </c>
      <c r="D34" s="1"/>
      <c r="E34" s="17" t="s">
        <v>8</v>
      </c>
      <c r="F34" s="19">
        <f>SUM(F5:F32)</f>
        <v>0</v>
      </c>
    </row>
    <row r="35" spans="1:13" ht="21.6" customHeight="1" thickBot="1" x14ac:dyDescent="0.35">
      <c r="A35" s="22"/>
      <c r="B35" s="22"/>
      <c r="D35" s="1"/>
      <c r="E35" s="17" t="s">
        <v>7</v>
      </c>
      <c r="F35" s="20">
        <v>4100</v>
      </c>
    </row>
    <row r="36" spans="1:13" ht="21.6" customHeight="1" thickBot="1" x14ac:dyDescent="0.35">
      <c r="A36" s="22"/>
      <c r="B36" s="22"/>
      <c r="D36" s="13"/>
      <c r="E36" s="18" t="s">
        <v>6</v>
      </c>
      <c r="F36" s="29">
        <f>+F34*F35*0.784/1000</f>
        <v>0</v>
      </c>
    </row>
    <row r="37" spans="1:13" ht="21.6" customHeight="1" thickBot="1" x14ac:dyDescent="0.35">
      <c r="A37" s="22"/>
      <c r="B37" s="22"/>
      <c r="D37" s="1"/>
      <c r="E37" s="5" t="s">
        <v>14</v>
      </c>
      <c r="F37" s="21">
        <v>57308</v>
      </c>
    </row>
    <row r="38" spans="1:13" s="8" customFormat="1" ht="49.2" customHeight="1" x14ac:dyDescent="0.25">
      <c r="A38" s="6"/>
      <c r="B38" s="6"/>
      <c r="C38" s="6"/>
      <c r="D38" s="23"/>
      <c r="E38" s="6"/>
      <c r="F38" s="7" t="s">
        <v>5</v>
      </c>
      <c r="G38" s="6"/>
      <c r="H38" s="15"/>
      <c r="I38" s="15"/>
      <c r="J38" s="15"/>
      <c r="K38" s="1"/>
      <c r="L38" s="1"/>
      <c r="M38" s="1"/>
    </row>
  </sheetData>
  <sheetProtection algorithmName="SHA-512" hashValue="C+Ud87oLAkbyrotZSQJuQAbV0qdcjXiqQbT9y4vtj0mPKDXqQmF/LxYDk5QGOKsJrS5wuXOuW3eRBKfb/H79wg==" saltValue="X6QQQEcTWGiyKt2Sk0JJNA==" spinCount="100000" sheet="1" objects="1" scenarios="1"/>
  <mergeCells count="30">
    <mergeCell ref="A8:B8"/>
    <mergeCell ref="A7:B7"/>
    <mergeCell ref="A6:B6"/>
    <mergeCell ref="A5:B5"/>
    <mergeCell ref="A13:B13"/>
    <mergeCell ref="A12:B12"/>
    <mergeCell ref="A11:B11"/>
    <mergeCell ref="A10:B10"/>
    <mergeCell ref="A9:B9"/>
    <mergeCell ref="A23:B23"/>
    <mergeCell ref="A22:B22"/>
    <mergeCell ref="A21:B21"/>
    <mergeCell ref="A20:B20"/>
    <mergeCell ref="A19:B19"/>
    <mergeCell ref="A34:B34"/>
    <mergeCell ref="B2:E2"/>
    <mergeCell ref="A18:B18"/>
    <mergeCell ref="A17:B17"/>
    <mergeCell ref="A32:B32"/>
    <mergeCell ref="A31:B31"/>
    <mergeCell ref="A30:B30"/>
    <mergeCell ref="A29:B29"/>
    <mergeCell ref="A28:B28"/>
    <mergeCell ref="A27:B27"/>
    <mergeCell ref="A26:B26"/>
    <mergeCell ref="A25:B25"/>
    <mergeCell ref="A16:B16"/>
    <mergeCell ref="A15:B15"/>
    <mergeCell ref="A14:B14"/>
    <mergeCell ref="A24:B24"/>
  </mergeCells>
  <pageMargins left="0.7" right="0.7" top="0.78740157499999996" bottom="0.78740157499999996" header="0.3" footer="0.3"/>
  <pageSetup paperSize="9" scale="52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Specifikace svítidel</vt:lpstr>
      <vt:lpstr>'Specifikace svítidel'!Oblast_tisku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Fedorenko</dc:creator>
  <cp:lastModifiedBy>DAVID SLOUKA</cp:lastModifiedBy>
  <cp:lastPrinted>2023-04-02T20:13:15Z</cp:lastPrinted>
  <dcterms:created xsi:type="dcterms:W3CDTF">2018-08-20T10:53:46Z</dcterms:created>
  <dcterms:modified xsi:type="dcterms:W3CDTF">2023-05-11T10:23:27Z</dcterms:modified>
</cp:coreProperties>
</file>